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R32" l="1"/>
  <c r="N32"/>
  <c r="E32"/>
  <c r="P32"/>
  <c r="O32"/>
  <c r="F32"/>
  <c r="D32"/>
  <c r="R27"/>
  <c r="N27"/>
  <c r="E27"/>
  <c r="P27"/>
  <c r="O27"/>
  <c r="F27"/>
  <c r="D27"/>
  <c r="N17"/>
  <c r="E17"/>
  <c r="P17"/>
  <c r="O17"/>
  <c r="F17"/>
  <c r="D17"/>
  <c r="N12"/>
  <c r="E12"/>
  <c r="P12"/>
  <c r="O12"/>
  <c r="F12"/>
  <c r="D12"/>
  <c r="N22"/>
  <c r="E22"/>
  <c r="O22"/>
  <c r="F22"/>
  <c r="P22"/>
  <c r="D22"/>
  <c r="Q12"/>
  <c r="Q17"/>
  <c r="G39" s="1"/>
  <c r="Q22"/>
  <c r="Q27"/>
  <c r="Q32"/>
  <c r="Q37"/>
  <c r="H8"/>
  <c r="R8" s="1"/>
  <c r="R12" s="1"/>
  <c r="G37"/>
  <c r="H13"/>
  <c r="R13" s="1"/>
  <c r="R17" s="1"/>
  <c r="H18"/>
  <c r="R18" s="1"/>
  <c r="R22" s="1"/>
  <c r="H23"/>
  <c r="R23" s="1"/>
  <c r="H28"/>
  <c r="R28" s="1"/>
  <c r="P39" l="1"/>
  <c r="E39"/>
  <c r="N39"/>
  <c r="H22"/>
  <c r="I21" s="1"/>
  <c r="S21" s="1"/>
  <c r="H12"/>
  <c r="I11" s="1"/>
  <c r="S11" s="1"/>
  <c r="R37"/>
  <c r="N37"/>
  <c r="E37"/>
  <c r="O37"/>
  <c r="O39" s="1"/>
  <c r="F37"/>
  <c r="F39" s="1"/>
  <c r="P37"/>
  <c r="H37"/>
  <c r="D37"/>
  <c r="D39" s="1"/>
  <c r="H27"/>
  <c r="I26" s="1"/>
  <c r="S26" s="1"/>
  <c r="H32"/>
  <c r="I31" s="1"/>
  <c r="S31" s="1"/>
  <c r="R39"/>
  <c r="H39"/>
  <c r="Q39"/>
  <c r="H17"/>
  <c r="I16" s="1"/>
  <c r="S16" s="1"/>
  <c r="I39" l="1"/>
  <c r="I36"/>
  <c r="S36" s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<sst xmlns="http://schemas.openxmlformats.org/spreadsheetml/2006/main" count="116" uniqueCount="74">
  <si>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</si>
  <si>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</si>
  <si>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</si>
  <si>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</si>
  <si>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</si>
  <si>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18.1.2020</t>
  </si>
  <si>
    <t>Domácí</t>
  </si>
  <si>
    <t xml:space="preserve">TJ Tatran Litovel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</si>
  <si>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</si>
  <si>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</si>
  <si>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</si>
  <si>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</si>
  <si>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</si>
  <si>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</si>
  <si>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</si>
  <si>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</si>
  <si>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</si>
  <si>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</si>
  <si>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</si>
  <si>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</si>
  <si>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</si>
  <si>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</si>
  <si>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Stárek</t>
  </si>
  <si>
    <t>Jiří</t>
  </si>
  <si>
    <t>Ladislav</t>
  </si>
  <si>
    <t>Čamek</t>
  </si>
  <si>
    <t>Davidík</t>
  </si>
  <si>
    <t>Michal</t>
  </si>
  <si>
    <t>Talášek</t>
  </si>
  <si>
    <t>Chárník</t>
  </si>
  <si>
    <t>Miroslav</t>
  </si>
  <si>
    <t>Tomáš</t>
  </si>
  <si>
    <t>Sigmund</t>
  </si>
  <si>
    <t>Tezzele</t>
  </si>
  <si>
    <t>Jaroslav</t>
  </si>
  <si>
    <t>Axmann</t>
  </si>
  <si>
    <t>Sochor</t>
  </si>
  <si>
    <t>Kamil</t>
  </si>
  <si>
    <t>Antonín</t>
  </si>
  <si>
    <t>Čulík</t>
  </si>
  <si>
    <t>Janáč</t>
  </si>
  <si>
    <t>David</t>
  </si>
  <si>
    <t>Celkový výkon družstva  </t>
  </si>
  <si>
    <t>Vedoucí družstva         Jméno:</t>
  </si>
  <si>
    <t>Miroslav Sigmund</t>
  </si>
  <si>
    <t>Bodový zisk</t>
  </si>
  <si>
    <t>Štěpán Chárník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</si>
  <si>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</si>
  <si>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</si>
  <si>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</si>
  <si>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</si>
  <si>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</si>
  <si>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</si>
  <si>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</si>
  <si>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</si>
  <si>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</si>
  <si>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</si>
  <si>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</si>
  <si>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</si>
  <si>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</si>
  <si>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</si>
  <si>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</si>
  <si>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</si>
  <si>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</si>
  <si>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</si>
  <si>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</si>
  <si>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</si>
  <si>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</si>
  <si>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Chlachula Petr</t>
  </si>
  <si>
    <t>Chárník Tomáš</t>
  </si>
  <si>
    <t>Napomínání hráčů za nesportovní chování či vyloučení ze startu:</t>
  </si>
  <si>
    <t>Různé:</t>
  </si>
  <si>
    <t xml:space="preserve">Datum a podpis rozhodčího:  </t>
  </si>
  <si>
    <t>18.1.2020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</si>
</sst>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39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74</v>
      </c>
      <c r="E9" s="18">
        <v>45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51</v>
      </c>
      <c r="P9" s="18">
        <v>2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53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41</v>
      </c>
      <c r="P10" s="18">
        <v>2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41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79</v>
      </c>
      <c r="O11" s="23">
        <v>36</v>
      </c>
      <c r="P11" s="23">
        <v>1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6367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181</v>
      </c>
      <c r="P12" s="28">
        <f>IF(ISNUMBER($G12),SUM(P8:P11),"")</f>
        <v>6</v>
      </c>
      <c r="Q12" s="29">
        <f>IF(SUM($G8:$G11)+SUM($Q8:$Q11)&gt;0,SUM(Q8:Q11),"")</f>
        <v>535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39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44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34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81</v>
      </c>
      <c r="E15" s="18">
        <v>45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36</v>
      </c>
      <c r="P15" s="18">
        <v>3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51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26</v>
      </c>
      <c r="P16" s="23">
        <v>4</v>
      </c>
      <c r="Q16" s="24">
        <f>IF(AND(ISBLANK(N16),ISBLANK(O16)),"",N16+O16)</f>
        <v>107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8501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169</v>
      </c>
      <c r="F17" s="28">
        <f>IF(ISNUMBER($G17),SUM(F13:F16),"")</f>
        <v>8</v>
      </c>
      <c r="G17" s="29">
        <f>IF(SUM($G13:$G16)+SUM($Q13:$Q16)&gt;0,SUM(G13:G16),"")</f>
        <v>517</v>
      </c>
      <c r="H17" s="27">
        <f>IF(ISNUMBER($G17),SUM(H13:H16),"")</f>
        <v>2</v>
      </c>
      <c r="I17" s="99"/>
      <c r="K17" s="96">
        <v>13312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151</v>
      </c>
      <c r="P17" s="28">
        <f>IF(ISNUMBER($G17),SUM(P13:P16),"")</f>
        <v>9</v>
      </c>
      <c r="Q17" s="29">
        <f>IF(SUM($G13:$G16)+SUM($Q13:$Q16)&gt;0,SUM(Q13:Q16),"")</f>
        <v>497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41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45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50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33</v>
      </c>
      <c r="P19" s="18">
        <v>3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76</v>
      </c>
      <c r="E20" s="18">
        <v>49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42</v>
      </c>
      <c r="P20" s="18">
        <v>3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36</v>
      </c>
      <c r="F21" s="23">
        <v>3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51</v>
      </c>
      <c r="P21" s="23">
        <v>1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176</v>
      </c>
      <c r="F22" s="28">
        <f>IF(ISNUMBER($G22),SUM(F18:F21),"")</f>
        <v>7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9498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171</v>
      </c>
      <c r="P22" s="28">
        <f>IF(ISNUMBER($G22),SUM(P18:P21),"")</f>
        <v>8</v>
      </c>
      <c r="Q22" s="29">
        <f>IF(SUM($G18:$G21)+SUM($Q18:$Q21)&gt;0,SUM(Q18:Q21),"")</f>
        <v>533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35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35</v>
      </c>
      <c r="P23" s="12">
        <v>2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35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51</v>
      </c>
      <c r="P24" s="18">
        <v>2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82</v>
      </c>
      <c r="E25" s="18">
        <v>45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91</v>
      </c>
      <c r="O25" s="18">
        <v>36</v>
      </c>
      <c r="P25" s="18">
        <v>0</v>
      </c>
      <c r="Q25" s="19">
        <f>IF(AND(ISBLANK(N25),ISBLANK(O25)),"",N25+O25)</f>
        <v>127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45</v>
      </c>
      <c r="F26" s="23">
        <v>2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50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160</v>
      </c>
      <c r="F27" s="28">
        <f>IF(ISNUMBER($G27),SUM(F23:F26),"")</f>
        <v>8</v>
      </c>
      <c r="G27" s="29">
        <f>IF(SUM($G23:$G26)+SUM($Q23:$Q26)&gt;0,SUM(G23:G26),"")</f>
        <v>529</v>
      </c>
      <c r="H27" s="27">
        <f>IF(ISNUMBER($G27),SUM(H23:H26),"")</f>
        <v>1.5</v>
      </c>
      <c r="I27" s="99"/>
      <c r="K27" s="96">
        <v>6380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172</v>
      </c>
      <c r="P27" s="28">
        <f>IF(ISNUMBER($G27),SUM(P23:P26),"")</f>
        <v>4</v>
      </c>
      <c r="Q27" s="29">
        <f>IF(SUM($G23:$G26)+SUM($Q23:$Q26)&gt;0,SUM(Q23:Q26),"")</f>
        <v>539</v>
      </c>
      <c r="R27" s="27">
        <f>IF(ISNUMBER($G27),SUM(R23:R26),"")</f>
        <v>2.5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80</v>
      </c>
      <c r="E28" s="12">
        <v>33</v>
      </c>
      <c r="F28" s="12">
        <v>1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66</v>
      </c>
      <c r="P28" s="12">
        <v>0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2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80</v>
      </c>
      <c r="E30" s="18">
        <v>36</v>
      </c>
      <c r="F30" s="18">
        <v>1</v>
      </c>
      <c r="G30" s="19">
        <f>IF(AND(ISBLANK(D30),ISBLANK(E30)),"",D30+E30)</f>
        <v>116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81</v>
      </c>
      <c r="O30" s="18">
        <v>35</v>
      </c>
      <c r="P30" s="18">
        <v>2</v>
      </c>
      <c r="Q30" s="19">
        <f>IF(AND(ISBLANK(N30),ISBLANK(O30)),"",N30+O30)</f>
        <v>116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52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32</v>
      </c>
      <c r="P31" s="23">
        <v>3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174</v>
      </c>
      <c r="F32" s="28">
        <f>IF(ISNUMBER($G32),SUM(F28:F31),"")</f>
        <v>3</v>
      </c>
      <c r="G32" s="29">
        <f>IF(SUM($G28:$G31)+SUM($Q28:$Q31)&gt;0,SUM(G28:G31),"")</f>
        <v>515</v>
      </c>
      <c r="H32" s="27">
        <f>IF(ISNUMBER($G32),SUM(H28:H31),"")</f>
        <v>2.5</v>
      </c>
      <c r="I32" s="99"/>
      <c r="K32" s="96">
        <v>11056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177</v>
      </c>
      <c r="P32" s="28">
        <f>IF(ISNUMBER($G32),SUM(P28:P31),"")</f>
        <v>7</v>
      </c>
      <c r="Q32" s="29">
        <f>IF(SUM($G28:$G31)+SUM($Q28:$Q31)&gt;0,SUM(Q28:Q31),"")</f>
        <v>538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27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35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36</v>
      </c>
      <c r="F34" s="18">
        <v>2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41</v>
      </c>
      <c r="P34" s="18">
        <v>2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41</v>
      </c>
      <c r="F35" s="18">
        <v>0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83</v>
      </c>
      <c r="O35" s="18">
        <v>42</v>
      </c>
      <c r="P35" s="18">
        <v>0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41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26</v>
      </c>
      <c r="P36" s="23">
        <v>4</v>
      </c>
      <c r="Q36" s="24">
        <f>IF(AND(ISBLANK(N36),ISBLANK(O36)),"",N36+O36)</f>
        <v>102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145</v>
      </c>
      <c r="F37" s="28">
        <f>IF(ISNUMBER($G37),SUM(F33:F36),"")</f>
        <v>5</v>
      </c>
      <c r="G37" s="29">
        <f>IF(SUM($G33:$G36)+SUM($Q33:$Q36)&gt;0,SUM(G33:G36),"")</f>
        <v>505</v>
      </c>
      <c r="H37" s="27">
        <f>IF(ISNUMBER($G37),SUM(H33:H36),"")</f>
        <v>3</v>
      </c>
      <c r="I37" s="99"/>
      <c r="K37" s="96">
        <v>11959</v>
      </c>
      <c r="L37" s="97"/>
      <c r="M37" s="26" t="s">
        <v>18</v>
      </c>
      <c r="N37" s="27">
        <f>IF(ISNUMBER($G37),SUM(N33:N36),"")</f>
        <v>326</v>
      </c>
      <c r="O37" s="28">
        <f>IF(ISNUMBER($G37),SUM(O33:O36),"")</f>
        <v>144</v>
      </c>
      <c r="P37" s="28">
        <f>IF(ISNUMBER($G37),SUM(P33:P36),"")</f>
        <v>7</v>
      </c>
      <c r="Q37" s="29">
        <f>IF(SUM($G33:$G36)+SUM($Q33:$Q36)&gt;0,SUM(Q33:Q36),"")</f>
        <v>470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2121</v>
      </c>
      <c r="E39" s="34">
        <f>IF(ISNUMBER($G39),SUM(E12,E17,E22,E27,E32,E37),"")</f>
        <v>1002</v>
      </c>
      <c r="F39" s="34">
        <f>IF(ISNUMBER($G39),SUM(F12,F17,F22,F27,F32,F37),"")</f>
        <v>34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2116</v>
      </c>
      <c r="O39" s="34">
        <f>IF(ISNUMBER($G39),SUM(O12,O17,O22,O27,O32,O37),"")</f>
        <v>996</v>
      </c>
      <c r="P39" s="34">
        <f>IF(ISNUMBER($G39),SUM(P12,P17,P22,P27,P32,P37),"")</f>
        <v>41</v>
      </c>
      <c r="Q39" s="35">
        <f>IF(SUM($G$8:$G$37)+SUM($Q$8:$Q$37)&gt;0,SUM(Q12,Q17,Q22,Q27,Q32,Q37),"")</f>
        <v>3112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KK Jiskra Rýmařov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68</v>
      </c>
      <c r="M57" s="72"/>
      <c r="N57" s="68">
        <v>11053</v>
      </c>
      <c r="O57" s="71" t="s">
        <v>69</v>
      </c>
      <c r="P57" s="74"/>
      <c r="Q57" s="74"/>
      <c r="R57" s="72"/>
      <c r="S57" s="70">
        <v>9498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2020-01-18T15:12:34Z</dcterms:modified>
</cp:coreProperties>
</file>